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приложение № 13" sheetId="1" r:id="rId1"/>
  </sheets>
  <definedNames>
    <definedName name="_xlnm._FilterDatabase" localSheetId="0" hidden="1">'приложение № 13'!#REF!</definedName>
    <definedName name="_xlnm.Print_Titles" localSheetId="0">'приложение № 13'!$4:$4</definedName>
    <definedName name="_xlnm.Print_Area" localSheetId="0">'приложение № 13'!$A$1:$C$49</definedName>
  </definedNames>
  <calcPr calcId="145621"/>
</workbook>
</file>

<file path=xl/calcChain.xml><?xml version="1.0" encoding="utf-8"?>
<calcChain xmlns="http://schemas.openxmlformats.org/spreadsheetml/2006/main">
  <c r="C10" i="1" l="1"/>
  <c r="C22" i="1"/>
  <c r="C39" i="1"/>
  <c r="C7" i="1" l="1"/>
  <c r="C6" i="1" s="1"/>
  <c r="C5" i="1" l="1"/>
</calcChain>
</file>

<file path=xl/sharedStrings.xml><?xml version="1.0" encoding="utf-8"?>
<sst xmlns="http://schemas.openxmlformats.org/spreadsheetml/2006/main" count="90" uniqueCount="67">
  <si>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</si>
  <si>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</si>
  <si>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</si>
  <si>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</si>
  <si>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</si>
  <si>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</si>
  <si>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</si>
  <si>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</si>
  <si>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</si>
  <si>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</si>
  <si>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</si>
  <si>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</si>
  <si>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</si>
  <si>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</si>
  <si>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</si>
  <si>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</si>
  <si>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</si>
  <si>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</si>
  <si>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</si>
  <si>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</si>
  <si>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</si>
  <si>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</si>
  <si>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</si>
  <si>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</si>
  <si>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</si>
  <si>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</si>
  <si>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</si>
  <si>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</si>
  <si>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 xml:space="preserve"> МЕЖБЮДЖЕТНЫЕ ТРАНСФЕРТЫ, ПРЕДОСТАВЛЯЕМЫЕ ИЗ ДРУГИХ БЮДЖЕТОВ БЮДЖЕТНОЙ СИСТЕМЫ РОССИЙСКОЙ ФЕДЕРАЦИИ, НА 2015 ГОД </t>
  </si>
  <si>
    <t>2015 год</t>
  </si>
  <si>
    <t xml:space="preserve">Единая субвенция бюджетам субъектов Российской Федерации 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</si>
  <si>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</si>
  <si>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</si>
  <si>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</si>
  <si>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</si>
  <si>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</si>
  <si>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14.</t>
  </si>
  <si>
    <t>15.</t>
  </si>
  <si>
    <t xml:space="preserve"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</si>
  <si>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Субсидии 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</si>
  <si>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 на возмещение части затрат на приобретение элитных семян</t>
  </si>
  <si>
    <t>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</si>
  <si>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>Субсидии бюджетам субъектов Российской Федерации  на возмещение части затрат на закладку и уход за многолетними плодовыми и ягодными насаждениями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</si>
  <si>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</si>
  <si>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 xml:space="preserve">Субсидии бюджетам субъектов Российской Федерации  на поддержку племенного животноводства  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</si>
  <si>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</si>
  <si>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Субсидии бюджетам субъектов Российской Федерации на поддержку племенного крупного рогатого скота мясного направления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</si>
  <si>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</si>
  <si>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</si>
  <si>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Межбюджетные трансферты, передаваемые 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</t>
  </si>
  <si>
    <t xml:space="preserve"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 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</si>
  <si>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</si>
  <si>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 xml:space="preserve">Межбюджетные трансферты, передаваемые бюджетам субъектов Российской Федерации на финансовое обеспечение дорожной деятельности 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</si>
  <si>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</si>
  <si>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</si>
  <si>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</si>
  <si>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 xml:space="preserve"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  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</si>
  <si>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</si>
  <si>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Субвенции 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 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</si>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</sst>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/>
    <xf numFmtId="0" fontId="3" fillId="0" borderId="0" xfId="0" applyFont="1" applyFill="1"/>
    <xf numFmtId="0" fontId="5" fillId="0" borderId="7" xfId="0" applyFont="1" applyBorder="1" applyAlignment="1">
      <alignment horizontal="justify" wrapText="1"/>
    </xf>
    <xf numFmtId="0" fontId="7" fillId="0" borderId="7" xfId="0" applyFont="1" applyBorder="1" applyAlignment="1">
      <alignment horizontal="justify"/>
    </xf>
    <xf numFmtId="0" fontId="7" fillId="0" borderId="7" xfId="0" applyFont="1" applyBorder="1" applyAlignment="1">
      <alignment horizontal="justify" wrapText="1"/>
    </xf>
    <xf numFmtId="0" fontId="8" fillId="0" borderId="7" xfId="0" applyFont="1" applyBorder="1" applyAlignment="1">
      <alignment horizontal="justify" wrapText="1"/>
    </xf>
    <xf numFmtId="0" fontId="5" fillId="0" borderId="7" xfId="0" applyFont="1" applyFill="1" applyBorder="1" applyAlignment="1">
      <alignment horizontal="justify" wrapText="1"/>
    </xf>
    <xf numFmtId="0" fontId="7" fillId="0" borderId="7" xfId="0" applyFont="1" applyFill="1" applyBorder="1" applyAlignment="1">
      <alignment horizontal="justify" wrapText="1"/>
    </xf>
    <xf numFmtId="0" fontId="8" fillId="0" borderId="7" xfId="0" applyFont="1" applyFill="1" applyBorder="1" applyAlignment="1">
      <alignment horizontal="justify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justify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Fill="1"/>
    <xf numFmtId="0" fontId="5" fillId="0" borderId="10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/>
    <xf numFmtId="4" fontId="4" fillId="0" borderId="6" xfId="0" applyNumberFormat="1" applyFont="1" applyFill="1" applyBorder="1" applyAlignment="1"/>
    <xf numFmtId="4" fontId="7" fillId="0" borderId="6" xfId="0" applyNumberFormat="1" applyFont="1" applyFill="1" applyBorder="1" applyAlignment="1"/>
    <xf numFmtId="4" fontId="8" fillId="0" borderId="6" xfId="0" applyNumberFormat="1" applyFont="1" applyFill="1" applyBorder="1" applyAlignment="1">
      <alignment wrapText="1"/>
    </xf>
    <xf numFmtId="4" fontId="5" fillId="0" borderId="6" xfId="0" applyNumberFormat="1" applyFont="1" applyFill="1" applyBorder="1" applyAlignment="1">
      <alignment wrapText="1"/>
    </xf>
    <xf numFmtId="4" fontId="5" fillId="0" borderId="6" xfId="0" quotePrefix="1" applyNumberFormat="1" applyFont="1" applyFill="1" applyBorder="1" applyAlignment="1">
      <alignment wrapText="1"/>
    </xf>
    <xf numFmtId="4" fontId="7" fillId="0" borderId="6" xfId="0" applyNumberFormat="1" applyFont="1" applyFill="1" applyBorder="1" applyAlignment="1">
      <alignment wrapText="1"/>
    </xf>
    <xf numFmtId="4" fontId="5" fillId="0" borderId="11" xfId="0" applyNumberFormat="1" applyFont="1" applyFill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3870960</xdr:colOff>
      <xdr:row>0</xdr:row>
      <xdr:rowOff>0</xdr:rowOff>
    </xdr:from>
    <xdr:to>
      <xdr:col>2</xdr:col>
      <xdr:colOff>1411605</xdr:colOff>
      <xdr:row>0</xdr:row>
      <xdr:rowOff>899160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4351020" y="0"/>
          <a:ext cx="3248025" cy="899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13 к Закону Калужской области "Об областном бюджете на 2015 год и на плановый период  2016 и 2017 годов" 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 ноября 2014 г. № 647-ОЗ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zoomScaleNormal="100" workbookViewId="0">
      <selection activeCell="B6" sqref="B6"/>
    </sheetView>
  </sheetViews>
  <sheetFormatPr defaultColWidth="9.109375" defaultRowHeight="19.2" x14ac:dyDescent="0.35"/>
  <cols>
    <col min="1" max="1" width="7.44140625" style="1" customWidth="1"/>
    <col min="2" max="2" width="83.21875" style="1" customWidth="1"/>
    <col min="3" max="3" width="20.44140625" style="6" customWidth="1"/>
    <col min="4" max="4" width="9.109375" style="22"/>
    <col min="5" max="16384" width="9.109375" style="1"/>
  </cols>
  <sheetData>
    <row r="1" spans="1:4" ht="67.8" customHeight="1" x14ac:dyDescent="0.35"/>
    <row r="2" spans="1:4" s="2" customFormat="1" ht="45" customHeight="1" x14ac:dyDescent="0.3">
      <c r="A2" s="36" t="s">
        <v>28</v>
      </c>
      <c r="B2" s="36"/>
      <c r="C2" s="36"/>
      <c r="D2" s="23"/>
    </row>
    <row r="3" spans="1:4" s="2" customFormat="1" ht="15" customHeight="1" thickBot="1" x14ac:dyDescent="0.35">
      <c r="A3" s="3"/>
      <c r="B3" s="3"/>
      <c r="C3" s="26" t="s">
        <v>66</v>
      </c>
      <c r="D3" s="23"/>
    </row>
    <row r="4" spans="1:4" ht="32.4" customHeight="1" thickBot="1" x14ac:dyDescent="0.4">
      <c r="A4" s="4" t="s">
        <v>0</v>
      </c>
      <c r="B4" s="4" t="s">
        <v>1</v>
      </c>
      <c r="C4" s="27" t="s">
        <v>29</v>
      </c>
    </row>
    <row r="5" spans="1:4" ht="25.2" customHeight="1" x14ac:dyDescent="0.35">
      <c r="A5" s="14"/>
      <c r="B5" s="15" t="s">
        <v>2</v>
      </c>
      <c r="C5" s="28">
        <f>C6</f>
        <v>4232717000</v>
      </c>
    </row>
    <row r="6" spans="1:4" ht="26.4" customHeight="1" x14ac:dyDescent="0.35">
      <c r="A6" s="16" t="s">
        <v>3</v>
      </c>
      <c r="B6" s="8" t="s">
        <v>22</v>
      </c>
      <c r="C6" s="29">
        <f>C7+C22+C10+C39</f>
        <v>4232717000</v>
      </c>
    </row>
    <row r="7" spans="1:4" ht="39" customHeight="1" x14ac:dyDescent="0.35">
      <c r="A7" s="16" t="s">
        <v>23</v>
      </c>
      <c r="B7" s="9" t="s">
        <v>4</v>
      </c>
      <c r="C7" s="30">
        <f>SUM(C9:C9)</f>
        <v>371157400</v>
      </c>
    </row>
    <row r="8" spans="1:4" x14ac:dyDescent="0.35">
      <c r="A8" s="16"/>
      <c r="B8" s="10" t="s">
        <v>5</v>
      </c>
      <c r="C8" s="31"/>
    </row>
    <row r="9" spans="1:4" ht="38.4" customHeight="1" x14ac:dyDescent="0.35">
      <c r="A9" s="17" t="s">
        <v>6</v>
      </c>
      <c r="B9" s="7" t="s">
        <v>27</v>
      </c>
      <c r="C9" s="32">
        <v>371157400</v>
      </c>
    </row>
    <row r="10" spans="1:4" s="5" customFormat="1" ht="39.75" customHeight="1" x14ac:dyDescent="0.35">
      <c r="A10" s="19" t="s">
        <v>24</v>
      </c>
      <c r="B10" s="12" t="s">
        <v>20</v>
      </c>
      <c r="C10" s="30">
        <f>SUM(C12:C21)</f>
        <v>157894800</v>
      </c>
      <c r="D10" s="24"/>
    </row>
    <row r="11" spans="1:4" s="5" customFormat="1" ht="21" customHeight="1" x14ac:dyDescent="0.35">
      <c r="A11" s="19"/>
      <c r="B11" s="13" t="s">
        <v>5</v>
      </c>
      <c r="C11" s="31"/>
      <c r="D11" s="24"/>
    </row>
    <row r="12" spans="1:4" s="5" customFormat="1" ht="40.200000000000003" customHeight="1" x14ac:dyDescent="0.35">
      <c r="A12" s="18" t="s">
        <v>6</v>
      </c>
      <c r="B12" s="11" t="s">
        <v>39</v>
      </c>
      <c r="C12" s="32">
        <v>6560300</v>
      </c>
      <c r="D12" s="24"/>
    </row>
    <row r="13" spans="1:4" s="6" customFormat="1" ht="74.400000000000006" customHeight="1" x14ac:dyDescent="0.35">
      <c r="A13" s="18" t="s">
        <v>8</v>
      </c>
      <c r="B13" s="11" t="s">
        <v>38</v>
      </c>
      <c r="C13" s="32">
        <v>24553200</v>
      </c>
      <c r="D13" s="24"/>
    </row>
    <row r="14" spans="1:4" s="6" customFormat="1" ht="39" customHeight="1" x14ac:dyDescent="0.35">
      <c r="A14" s="18" t="s">
        <v>9</v>
      </c>
      <c r="B14" s="11" t="s">
        <v>40</v>
      </c>
      <c r="C14" s="32">
        <v>3285200</v>
      </c>
      <c r="D14" s="24"/>
    </row>
    <row r="15" spans="1:4" s="6" customFormat="1" ht="59.4" customHeight="1" x14ac:dyDescent="0.35">
      <c r="A15" s="18" t="s">
        <v>10</v>
      </c>
      <c r="B15" s="11" t="s">
        <v>41</v>
      </c>
      <c r="C15" s="32">
        <v>554400</v>
      </c>
      <c r="D15" s="24"/>
    </row>
    <row r="16" spans="1:4" s="6" customFormat="1" ht="56.4" customHeight="1" x14ac:dyDescent="0.35">
      <c r="A16" s="18" t="s">
        <v>11</v>
      </c>
      <c r="B16" s="11" t="s">
        <v>42</v>
      </c>
      <c r="C16" s="32">
        <v>2436400</v>
      </c>
      <c r="D16" s="24"/>
    </row>
    <row r="17" spans="1:4" s="6" customFormat="1" ht="54.6" customHeight="1" x14ac:dyDescent="0.35">
      <c r="A17" s="18" t="s">
        <v>12</v>
      </c>
      <c r="B17" s="11" t="s">
        <v>43</v>
      </c>
      <c r="C17" s="32">
        <v>55632300</v>
      </c>
      <c r="D17" s="24"/>
    </row>
    <row r="18" spans="1:4" s="6" customFormat="1" ht="39.6" customHeight="1" x14ac:dyDescent="0.35">
      <c r="A18" s="18" t="s">
        <v>13</v>
      </c>
      <c r="B18" s="11" t="s">
        <v>44</v>
      </c>
      <c r="C18" s="32">
        <v>26778600</v>
      </c>
      <c r="D18" s="24"/>
    </row>
    <row r="19" spans="1:4" s="6" customFormat="1" ht="40.200000000000003" customHeight="1" x14ac:dyDescent="0.35">
      <c r="A19" s="18" t="s">
        <v>14</v>
      </c>
      <c r="B19" s="11" t="s">
        <v>45</v>
      </c>
      <c r="C19" s="32">
        <v>21904600</v>
      </c>
      <c r="D19" s="24"/>
    </row>
    <row r="20" spans="1:4" s="6" customFormat="1" ht="41.4" customHeight="1" x14ac:dyDescent="0.35">
      <c r="A20" s="18" t="s">
        <v>15</v>
      </c>
      <c r="B20" s="11" t="s">
        <v>46</v>
      </c>
      <c r="C20" s="32">
        <v>8564800</v>
      </c>
      <c r="D20" s="24"/>
    </row>
    <row r="21" spans="1:4" s="6" customFormat="1" ht="55.2" customHeight="1" x14ac:dyDescent="0.35">
      <c r="A21" s="18" t="s">
        <v>16</v>
      </c>
      <c r="B21" s="11" t="s">
        <v>47</v>
      </c>
      <c r="C21" s="32">
        <v>7625000</v>
      </c>
      <c r="D21" s="24"/>
    </row>
    <row r="22" spans="1:4" s="6" customFormat="1" ht="39.6" customHeight="1" x14ac:dyDescent="0.35">
      <c r="A22" s="19" t="s">
        <v>25</v>
      </c>
      <c r="B22" s="12" t="s">
        <v>7</v>
      </c>
      <c r="C22" s="30">
        <f>SUM(C24:C38)</f>
        <v>2522123900</v>
      </c>
      <c r="D22" s="24"/>
    </row>
    <row r="23" spans="1:4" s="6" customFormat="1" x14ac:dyDescent="0.35">
      <c r="A23" s="19"/>
      <c r="B23" s="13" t="s">
        <v>5</v>
      </c>
      <c r="C23" s="31"/>
      <c r="D23" s="24"/>
    </row>
    <row r="24" spans="1:4" s="5" customFormat="1" ht="40.799999999999997" customHeight="1" x14ac:dyDescent="0.35">
      <c r="A24" s="18" t="s">
        <v>6</v>
      </c>
      <c r="B24" s="11" t="s">
        <v>59</v>
      </c>
      <c r="C24" s="32">
        <v>938470200</v>
      </c>
      <c r="D24" s="24"/>
    </row>
    <row r="25" spans="1:4" s="5" customFormat="1" ht="69" customHeight="1" x14ac:dyDescent="0.35">
      <c r="A25" s="18" t="s">
        <v>8</v>
      </c>
      <c r="B25" s="11" t="s">
        <v>32</v>
      </c>
      <c r="C25" s="32">
        <v>73344100</v>
      </c>
      <c r="D25" s="24"/>
    </row>
    <row r="26" spans="1:4" s="5" customFormat="1" ht="56.4" customHeight="1" x14ac:dyDescent="0.35">
      <c r="A26" s="18" t="s">
        <v>9</v>
      </c>
      <c r="B26" s="11" t="s">
        <v>58</v>
      </c>
      <c r="C26" s="33">
        <v>86600</v>
      </c>
      <c r="D26" s="24"/>
    </row>
    <row r="27" spans="1:4" s="5" customFormat="1" ht="54.6" customHeight="1" x14ac:dyDescent="0.35">
      <c r="A27" s="18" t="s">
        <v>10</v>
      </c>
      <c r="B27" s="11" t="s">
        <v>62</v>
      </c>
      <c r="C27" s="33">
        <v>417800</v>
      </c>
      <c r="D27" s="24"/>
    </row>
    <row r="28" spans="1:4" s="5" customFormat="1" ht="57" customHeight="1" x14ac:dyDescent="0.35">
      <c r="A28" s="18" t="s">
        <v>11</v>
      </c>
      <c r="B28" s="11" t="s">
        <v>31</v>
      </c>
      <c r="C28" s="32">
        <v>27459400</v>
      </c>
      <c r="D28" s="24"/>
    </row>
    <row r="29" spans="1:4" s="5" customFormat="1" ht="41.4" customHeight="1" x14ac:dyDescent="0.35">
      <c r="A29" s="18" t="s">
        <v>12</v>
      </c>
      <c r="B29" s="11" t="s">
        <v>35</v>
      </c>
      <c r="C29" s="33">
        <v>209668500</v>
      </c>
      <c r="D29" s="24"/>
    </row>
    <row r="30" spans="1:4" s="5" customFormat="1" ht="38.4" customHeight="1" x14ac:dyDescent="0.35">
      <c r="A30" s="18" t="s">
        <v>13</v>
      </c>
      <c r="B30" s="11" t="s">
        <v>34</v>
      </c>
      <c r="C30" s="33">
        <v>7144000</v>
      </c>
      <c r="D30" s="24"/>
    </row>
    <row r="31" spans="1:4" s="5" customFormat="1" ht="54" customHeight="1" x14ac:dyDescent="0.35">
      <c r="A31" s="18" t="s">
        <v>14</v>
      </c>
      <c r="B31" s="11" t="s">
        <v>33</v>
      </c>
      <c r="C31" s="33">
        <v>8053600</v>
      </c>
      <c r="D31" s="24"/>
    </row>
    <row r="32" spans="1:4" s="5" customFormat="1" ht="58.2" customHeight="1" x14ac:dyDescent="0.35">
      <c r="A32" s="18" t="s">
        <v>15</v>
      </c>
      <c r="B32" s="11" t="s">
        <v>65</v>
      </c>
      <c r="C32" s="32">
        <v>136946500</v>
      </c>
      <c r="D32" s="24"/>
    </row>
    <row r="33" spans="1:4" s="5" customFormat="1" ht="73.8" customHeight="1" x14ac:dyDescent="0.35">
      <c r="A33" s="18" t="s">
        <v>16</v>
      </c>
      <c r="B33" s="11" t="s">
        <v>60</v>
      </c>
      <c r="C33" s="33">
        <v>6577600</v>
      </c>
      <c r="D33" s="24"/>
    </row>
    <row r="34" spans="1:4" s="5" customFormat="1" ht="105.6" customHeight="1" x14ac:dyDescent="0.35">
      <c r="A34" s="18" t="s">
        <v>17</v>
      </c>
      <c r="B34" s="11" t="s">
        <v>63</v>
      </c>
      <c r="C34" s="32">
        <v>427589300</v>
      </c>
      <c r="D34" s="24"/>
    </row>
    <row r="35" spans="1:4" s="5" customFormat="1" ht="76.2" customHeight="1" x14ac:dyDescent="0.35">
      <c r="A35" s="18" t="s">
        <v>18</v>
      </c>
      <c r="B35" s="11" t="s">
        <v>64</v>
      </c>
      <c r="C35" s="32">
        <v>67505900</v>
      </c>
      <c r="D35" s="24"/>
    </row>
    <row r="36" spans="1:4" s="5" customFormat="1" ht="106.2" customHeight="1" x14ac:dyDescent="0.35">
      <c r="A36" s="18" t="s">
        <v>19</v>
      </c>
      <c r="B36" s="11" t="s">
        <v>61</v>
      </c>
      <c r="C36" s="32">
        <v>315741500</v>
      </c>
      <c r="D36" s="24"/>
    </row>
    <row r="37" spans="1:4" s="5" customFormat="1" ht="70.8" customHeight="1" x14ac:dyDescent="0.35">
      <c r="A37" s="18" t="s">
        <v>36</v>
      </c>
      <c r="B37" s="11" t="s">
        <v>57</v>
      </c>
      <c r="C37" s="33">
        <v>234296700</v>
      </c>
      <c r="D37" s="24"/>
    </row>
    <row r="38" spans="1:4" s="5" customFormat="1" ht="20.399999999999999" customHeight="1" x14ac:dyDescent="0.35">
      <c r="A38" s="18" t="s">
        <v>37</v>
      </c>
      <c r="B38" s="11" t="s">
        <v>30</v>
      </c>
      <c r="C38" s="33">
        <v>68822200</v>
      </c>
      <c r="D38" s="24"/>
    </row>
    <row r="39" spans="1:4" s="6" customFormat="1" ht="23.4" customHeight="1" x14ac:dyDescent="0.35">
      <c r="A39" s="20" t="s">
        <v>26</v>
      </c>
      <c r="B39" s="12" t="s">
        <v>21</v>
      </c>
      <c r="C39" s="34">
        <f>SUM(C41:C49)</f>
        <v>1181540900</v>
      </c>
      <c r="D39" s="24"/>
    </row>
    <row r="40" spans="1:4" s="6" customFormat="1" x14ac:dyDescent="0.35">
      <c r="A40" s="19"/>
      <c r="B40" s="13" t="s">
        <v>5</v>
      </c>
      <c r="C40" s="34"/>
      <c r="D40" s="24"/>
    </row>
    <row r="41" spans="1:4" s="6" customFormat="1" ht="75.599999999999994" customHeight="1" x14ac:dyDescent="0.35">
      <c r="A41" s="18" t="s">
        <v>6</v>
      </c>
      <c r="B41" s="11" t="s">
        <v>55</v>
      </c>
      <c r="C41" s="32">
        <v>108340400</v>
      </c>
      <c r="D41" s="24"/>
    </row>
    <row r="42" spans="1:4" s="5" customFormat="1" ht="56.25" customHeight="1" x14ac:dyDescent="0.35">
      <c r="A42" s="18" t="s">
        <v>8</v>
      </c>
      <c r="B42" s="11" t="s">
        <v>56</v>
      </c>
      <c r="C42" s="32">
        <v>54372700</v>
      </c>
      <c r="D42" s="24"/>
    </row>
    <row r="43" spans="1:4" s="5" customFormat="1" ht="73.8" customHeight="1" x14ac:dyDescent="0.35">
      <c r="A43" s="18" t="s">
        <v>9</v>
      </c>
      <c r="B43" s="11" t="s">
        <v>53</v>
      </c>
      <c r="C43" s="32">
        <v>344000</v>
      </c>
      <c r="D43" s="24"/>
    </row>
    <row r="44" spans="1:4" s="5" customFormat="1" ht="73.2" customHeight="1" x14ac:dyDescent="0.35">
      <c r="A44" s="18" t="s">
        <v>10</v>
      </c>
      <c r="B44" s="11" t="s">
        <v>48</v>
      </c>
      <c r="C44" s="32">
        <v>73513600</v>
      </c>
      <c r="D44" s="24"/>
    </row>
    <row r="45" spans="1:4" s="5" customFormat="1" ht="60.6" customHeight="1" x14ac:dyDescent="0.35">
      <c r="A45" s="18" t="s">
        <v>11</v>
      </c>
      <c r="B45" s="11" t="s">
        <v>51</v>
      </c>
      <c r="C45" s="32">
        <v>26679100</v>
      </c>
      <c r="D45" s="24"/>
    </row>
    <row r="46" spans="1:4" s="5" customFormat="1" ht="127.2" customHeight="1" x14ac:dyDescent="0.35">
      <c r="A46" s="18" t="s">
        <v>12</v>
      </c>
      <c r="B46" s="11" t="s">
        <v>54</v>
      </c>
      <c r="C46" s="32">
        <v>5470600</v>
      </c>
      <c r="D46" s="24"/>
    </row>
    <row r="47" spans="1:4" s="5" customFormat="1" ht="142.80000000000001" customHeight="1" x14ac:dyDescent="0.35">
      <c r="A47" s="18" t="s">
        <v>13</v>
      </c>
      <c r="B47" s="11" t="s">
        <v>49</v>
      </c>
      <c r="C47" s="32">
        <v>12446400</v>
      </c>
      <c r="D47" s="24"/>
    </row>
    <row r="48" spans="1:4" s="5" customFormat="1" ht="58.2" customHeight="1" x14ac:dyDescent="0.35">
      <c r="A48" s="18" t="s">
        <v>14</v>
      </c>
      <c r="B48" s="11" t="s">
        <v>50</v>
      </c>
      <c r="C48" s="32">
        <v>1065000</v>
      </c>
      <c r="D48" s="24"/>
    </row>
    <row r="49" spans="1:4" s="5" customFormat="1" ht="42.6" customHeight="1" thickBot="1" x14ac:dyDescent="0.4">
      <c r="A49" s="21" t="s">
        <v>15</v>
      </c>
      <c r="B49" s="25" t="s">
        <v>52</v>
      </c>
      <c r="C49" s="35">
        <v>899309100</v>
      </c>
      <c r="D49" s="24"/>
    </row>
  </sheetData>
  <mergeCells count="1">
    <mergeCell ref="A2:C2"/>
  </mergeCells>
  <phoneticPr fontId="2" type="noConversion"/>
  <printOptions horizontalCentered="1"/>
  <pageMargins left="0.59055118110236227" right="0.19685039370078741" top="0.78740157480314965" bottom="0.39370078740157483" header="0.39370078740157483" footer="0.19685039370078741"/>
  <pageSetup paperSize="9" scale="87" firstPageNumber="529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13</vt:lpstr>
      <vt:lpstr>'приложение № 13'!Заголовки_для_печати</vt:lpstr>
      <vt:lpstr>'приложение № 13'!Область_печати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2014-11-27T12:43:54Z</cp:lastPrinted>
  <dcterms:created xsi:type="dcterms:W3CDTF">2011-09-09T06:36:42Z</dcterms:created>
  <dcterms:modified xsi:type="dcterms:W3CDTF">2014-11-27T12:44:26Z</dcterms:modified>
</cp:coreProperties>
</file>